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H7" i="1" l="1"/>
  <c r="I7" i="1" s="1"/>
  <c r="H8" i="1"/>
  <c r="I8" i="1" s="1"/>
  <c r="H9" i="1"/>
  <c r="I9" i="1" s="1"/>
  <c r="H10" i="1"/>
  <c r="I10" i="1" s="1"/>
  <c r="H6" i="1"/>
  <c r="I6" i="1" s="1"/>
  <c r="G7" i="1"/>
  <c r="G8" i="1"/>
  <c r="G9" i="1"/>
  <c r="G10" i="1"/>
  <c r="G6" i="1"/>
  <c r="E7" i="1"/>
  <c r="F7" i="1" s="1"/>
  <c r="E8" i="1"/>
  <c r="F8" i="1" s="1"/>
  <c r="E9" i="1"/>
  <c r="F9" i="1" s="1"/>
  <c r="E10" i="1"/>
  <c r="F10" i="1" s="1"/>
  <c r="E6" i="1"/>
  <c r="F6" i="1" s="1"/>
  <c r="D10" i="1"/>
  <c r="D9" i="1"/>
  <c r="D8" i="1"/>
  <c r="D7" i="1"/>
  <c r="D6" i="1"/>
</calcChain>
</file>

<file path=xl/sharedStrings.xml><?xml version="1.0" encoding="utf-8"?>
<sst xmlns="http://schemas.openxmlformats.org/spreadsheetml/2006/main" count="21" uniqueCount="21">
  <si>
    <t xml:space="preserve">اسم الشقة </t>
  </si>
  <si>
    <t>قيمة الآجار</t>
  </si>
  <si>
    <t>تاريخ بـدأ التأجير</t>
  </si>
  <si>
    <t>الباقي من الأيام
على القسط 1</t>
  </si>
  <si>
    <t xml:space="preserve">تاريخ القسط 1
</t>
  </si>
  <si>
    <t>الباقي من الأيام
على القسط 2</t>
  </si>
  <si>
    <t>شقة رقم 1</t>
  </si>
  <si>
    <t>شقة رقم 2</t>
  </si>
  <si>
    <t>شقة رقم 3</t>
  </si>
  <si>
    <t>شقة رقم 4</t>
  </si>
  <si>
    <t>شقة رقم 5</t>
  </si>
  <si>
    <t>تنبيه على
يوم دفع القسط 1</t>
  </si>
  <si>
    <t>تاريخ 
القسط 2</t>
  </si>
  <si>
    <t>تنبيه على
يوم دفع القسط 2</t>
  </si>
  <si>
    <t xml:space="preserve">أرجو من الأخوة الأعزاء مساعدتي في اكمال هذا الكشف للشقق المجرة حيث المطلوب هو : </t>
  </si>
  <si>
    <t>اظهار تاريخ القسط 1 بعد مرور 6 شهور من بـدأ التأجير ( D6 ) ، و</t>
  </si>
  <si>
    <t xml:space="preserve"> اظهار عـدد الأيام المتبقية على موعد قسط 1 ( E6 )</t>
  </si>
  <si>
    <t xml:space="preserve">اظهار عبارة نصية ( يوم القسط ) أو ( باقي أيام ) في ( F6 ) </t>
  </si>
  <si>
    <t>أما تاريخ القسط الثاني فيكون بعد مرور 12 شهر من بـدأ التأجير ،، وعليه يكون اظهار الباقي من الأيام</t>
  </si>
  <si>
    <t xml:space="preserve">والرسالة النصية </t>
  </si>
  <si>
    <t xml:space="preserve">كشف شـقـق آجــــار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</si>
</sst>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rightToLeft="1" tabSelected="1" topLeftCell="A4" workbookViewId="0">
      <selection activeCell="G11" sqref="G11"/>
    </sheetView>
  </sheetViews>
  <sheetFormatPr defaultRowHeight="14.25" x14ac:dyDescent="0.2"/>
  <cols>
    <col min="1" max="1" width="11.5" customWidth="1"/>
    <col min="2" max="2" width="11.125" customWidth="1"/>
    <col min="3" max="3" width="18.625" customWidth="1"/>
    <col min="4" max="4" width="15.25" customWidth="1"/>
    <col min="5" max="5" width="13.5" bestFit="1" customWidth="1"/>
    <col min="6" max="6" width="12.75" customWidth="1"/>
    <col min="7" max="7" width="13.5" bestFit="1" customWidth="1"/>
  </cols>
  <sheetData>
    <row r="3" spans="1:9" ht="26.25" x14ac:dyDescent="0.4">
      <c r="D3" s="6" t="s">
        <v>20</v>
      </c>
    </row>
    <row r="5" spans="1:9" ht="72" x14ac:dyDescent="0.2">
      <c r="A5" s="3" t="s">
        <v>0</v>
      </c>
      <c r="B5" s="3" t="s">
        <v>1</v>
      </c>
      <c r="C5" s="3" t="s">
        <v>2</v>
      </c>
      <c r="D5" s="4" t="s">
        <v>4</v>
      </c>
      <c r="E5" s="4" t="s">
        <v>3</v>
      </c>
      <c r="F5" s="4" t="s">
        <v>11</v>
      </c>
      <c r="G5" s="4" t="s">
        <v>12</v>
      </c>
      <c r="H5" s="4" t="s">
        <v>5</v>
      </c>
      <c r="I5" s="4" t="s">
        <v>13</v>
      </c>
    </row>
    <row r="6" spans="1:9" ht="18" x14ac:dyDescent="0.25">
      <c r="A6" s="2" t="s">
        <v>6</v>
      </c>
      <c r="B6" s="2">
        <v>20000</v>
      </c>
      <c r="C6" s="5">
        <v>41183</v>
      </c>
      <c r="D6" s="5">
        <f>DATE(YEAR(C6),MONTH(C6)+6,DAY(C6))</f>
        <v>41365</v>
      </c>
      <c r="E6" s="7">
        <f ca="1">D6-TODAY()</f>
        <v>1</v>
      </c>
      <c r="F6" s="2" t="str">
        <f ca="1">IF(AND(E6&lt;=10,E6&gt;0)," باقي"&amp;E6&amp;"  يوم",IF(E6=0,"يوم القسط",""))</f>
        <v xml:space="preserve"> باقي1  يوم</v>
      </c>
      <c r="G6" s="5">
        <f>DATE(YEAR(C6),MONTH(C6)+12,DAY(C6))</f>
        <v>41548</v>
      </c>
      <c r="H6" s="7">
        <f ca="1">G6-TODAY()</f>
        <v>184</v>
      </c>
      <c r="I6" s="2" t="str">
        <f ca="1">IF(AND(H6&lt;=10,H6&gt;0)," باقي"&amp;H6&amp;"  يوم",IF(H6=0,"يوم القسط",""))</f>
        <v/>
      </c>
    </row>
    <row r="7" spans="1:9" ht="18" x14ac:dyDescent="0.25">
      <c r="A7" s="2" t="s">
        <v>7</v>
      </c>
      <c r="B7" s="2">
        <v>10000</v>
      </c>
      <c r="C7" s="5">
        <v>41214</v>
      </c>
      <c r="D7" s="5">
        <f>DATE(YEAR(C7),MONTH(C7)+6,DAY(C7))</f>
        <v>41395</v>
      </c>
      <c r="E7" s="7">
        <f t="shared" ref="E7:E10" ca="1" si="0">D7-TODAY()</f>
        <v>31</v>
      </c>
      <c r="F7" s="2" t="str">
        <f t="shared" ref="F7:F10" ca="1" si="1">IF(AND(E7&lt;=10,E7&gt;0)," باقي"&amp;E7&amp;"  يوم",IF(E7=0,"يوم القسط",""))</f>
        <v/>
      </c>
      <c r="G7" s="5">
        <f t="shared" ref="G7:G10" si="2">DATE(YEAR(C7),MONTH(C7)+12,DAY(C7))</f>
        <v>41579</v>
      </c>
      <c r="H7" s="7">
        <f t="shared" ref="H7:H10" ca="1" si="3">G7-TODAY()</f>
        <v>215</v>
      </c>
      <c r="I7" s="2" t="str">
        <f t="shared" ref="I7:I10" ca="1" si="4">IF(AND(H7&lt;=10,H7&gt;0)," باقي"&amp;H7&amp;"  يوم",IF(H7=0,"يوم القسط",""))</f>
        <v/>
      </c>
    </row>
    <row r="8" spans="1:9" ht="18" x14ac:dyDescent="0.25">
      <c r="A8" s="2" t="s">
        <v>8</v>
      </c>
      <c r="B8" s="2">
        <v>15000</v>
      </c>
      <c r="C8" s="5">
        <v>41248</v>
      </c>
      <c r="D8" s="5">
        <f>DATE(YEAR(C8),MONTH(C8)+6,DAY(C8))</f>
        <v>41430</v>
      </c>
      <c r="E8" s="7">
        <f t="shared" ca="1" si="0"/>
        <v>66</v>
      </c>
      <c r="F8" s="2" t="str">
        <f t="shared" ca="1" si="1"/>
        <v/>
      </c>
      <c r="G8" s="5">
        <f t="shared" si="2"/>
        <v>41613</v>
      </c>
      <c r="H8" s="7">
        <f t="shared" ca="1" si="3"/>
        <v>249</v>
      </c>
      <c r="I8" s="2" t="str">
        <f t="shared" ca="1" si="4"/>
        <v/>
      </c>
    </row>
    <row r="9" spans="1:9" ht="18" x14ac:dyDescent="0.25">
      <c r="A9" s="2" t="s">
        <v>9</v>
      </c>
      <c r="B9" s="2">
        <v>25000</v>
      </c>
      <c r="C9" s="5">
        <v>41315</v>
      </c>
      <c r="D9" s="5">
        <f>DATE(YEAR(C9),MONTH(C9)+6,DAY(C9))</f>
        <v>41496</v>
      </c>
      <c r="E9" s="7">
        <f t="shared" ca="1" si="0"/>
        <v>132</v>
      </c>
      <c r="F9" s="2" t="str">
        <f t="shared" ca="1" si="1"/>
        <v/>
      </c>
      <c r="G9" s="5">
        <f t="shared" si="2"/>
        <v>41680</v>
      </c>
      <c r="H9" s="7">
        <f t="shared" ca="1" si="3"/>
        <v>316</v>
      </c>
      <c r="I9" s="2" t="str">
        <f t="shared" ca="1" si="4"/>
        <v/>
      </c>
    </row>
    <row r="10" spans="1:9" ht="18" x14ac:dyDescent="0.25">
      <c r="A10" s="2" t="s">
        <v>10</v>
      </c>
      <c r="B10" s="2">
        <v>15000</v>
      </c>
      <c r="C10" s="5">
        <v>41334</v>
      </c>
      <c r="D10" s="5">
        <f>DATE(YEAR(C10),MONTH(C10)+6,DAY(C10))</f>
        <v>41518</v>
      </c>
      <c r="E10" s="7">
        <f t="shared" ca="1" si="0"/>
        <v>154</v>
      </c>
      <c r="F10" s="2" t="str">
        <f t="shared" ca="1" si="1"/>
        <v/>
      </c>
      <c r="G10" s="5">
        <f t="shared" si="2"/>
        <v>41699</v>
      </c>
      <c r="H10" s="7">
        <f t="shared" ca="1" si="3"/>
        <v>335</v>
      </c>
      <c r="I10" s="2" t="str">
        <f t="shared" ca="1" si="4"/>
        <v/>
      </c>
    </row>
    <row r="12" spans="1:9" ht="15.75" x14ac:dyDescent="0.25">
      <c r="B12" s="1" t="s">
        <v>14</v>
      </c>
    </row>
    <row r="13" spans="1:9" ht="15.75" x14ac:dyDescent="0.25">
      <c r="B13" s="1" t="s">
        <v>15</v>
      </c>
    </row>
    <row r="14" spans="1:9" ht="15.75" x14ac:dyDescent="0.25">
      <c r="B14" s="1" t="s">
        <v>16</v>
      </c>
    </row>
    <row r="15" spans="1:9" ht="15.75" x14ac:dyDescent="0.25">
      <c r="B15" s="1" t="s">
        <v>17</v>
      </c>
    </row>
    <row r="16" spans="1:9" ht="15.75" x14ac:dyDescent="0.25">
      <c r="B16" s="1" t="s">
        <v>18</v>
      </c>
    </row>
    <row r="17" spans="2:2" ht="15.75" x14ac:dyDescent="0.25">
      <c r="B17" s="1" t="s">
        <v>19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PC 14</cp:lastModifiedBy>
  <dcterms:created xsi:type="dcterms:W3CDTF">2013-03-26T07:25:52Z</dcterms:created>
  <dcterms:modified xsi:type="dcterms:W3CDTF">2013-03-31T07:31:10Z</dcterms:modified>
</cp:coreProperties>
</file>